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红墙萱瑞补贴名单AB\B\"/>
    </mc:Choice>
  </mc:AlternateContent>
  <bookViews>
    <workbookView windowWidth="19635" windowHeight="7695"/>
  </bookViews>
  <sheets>
    <sheet name="Sheet1 (3)" sheetId="3" r:id="rId1"/>
  </sheets>
  <definedNames>
    <definedName name="_xlnm._FilterDatabase" localSheetId="0" hidden="1">'Sheet1 (3)'!$A$3:$K$3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<sst xmlns="http://schemas.openxmlformats.org/spreadsheetml/2006/main" count="149" uniqueCount="95">
  <si>
    <t>2025年度许昌市“人人持证、技能河南”培训学员补贴花名册</t>
  </si>
  <si>
    <t>培训机构（公章）： 许昌红墙萱瑞职业培训学校               培训期数：2025年魏都区保健按摩师（初级）线下32期       制表时间：2025 年12月30日</t>
  </si>
  <si>
    <t>序号</t>
  </si>
  <si>
    <t>姓名</t>
  </si>
  <si>
    <t>性别</t>
  </si>
  <si>
    <t>身份证号</t>
  </si>
  <si>
    <t>文化程度</t>
  </si>
  <si>
    <t>培训专业</t>
  </si>
  <si>
    <t>身份类别</t>
  </si>
  <si>
    <t>培训时间</t>
  </si>
  <si>
    <t>家庭住址（户籍地址）</t>
  </si>
  <si>
    <t>联系方式</t>
  </si>
  <si>
    <t>备注</t>
  </si>
  <si>
    <t>魏风丽</t>
  </si>
  <si>
    <t>411***********7080</t>
  </si>
  <si>
    <t>初中</t>
  </si>
  <si>
    <t>保健按摩师</t>
  </si>
  <si>
    <t>农村转移劳动力</t>
  </si>
  <si>
    <t>11.7-11.14</t>
  </si>
  <si>
    <t>河南省鄢陵县陈化店镇云汉村5组</t>
  </si>
  <si>
    <t>180****6916</t>
  </si>
  <si>
    <t>S000041100009255000408</t>
  </si>
  <si>
    <t>邢秋霞</t>
  </si>
  <si>
    <t>411***********3046</t>
  </si>
  <si>
    <t>河南省长葛市老城镇耿庄村六组</t>
  </si>
  <si>
    <t>152****1782</t>
  </si>
  <si>
    <t>S000041100009255000409</t>
  </si>
  <si>
    <t>于小艳</t>
  </si>
  <si>
    <t>411***********352X</t>
  </si>
  <si>
    <t>河南省许昌县苏桥镇杜陈村</t>
  </si>
  <si>
    <t>159****2936</t>
  </si>
  <si>
    <t>S000041100009255000410</t>
  </si>
  <si>
    <t>彭小娟</t>
  </si>
  <si>
    <t>411***********6041</t>
  </si>
  <si>
    <t>河南省许昌县榆林乡圪垱魏村</t>
  </si>
  <si>
    <t>152****9275</t>
  </si>
  <si>
    <t>S000041100009255000411</t>
  </si>
  <si>
    <t>魏红民</t>
  </si>
  <si>
    <t>411***********6531</t>
  </si>
  <si>
    <t>河南省舞阳县太尉镇魏集村118号</t>
  </si>
  <si>
    <t>181****1762</t>
  </si>
  <si>
    <t>S000041100009255000412</t>
  </si>
  <si>
    <t>薛孝杰</t>
  </si>
  <si>
    <t>411***********9611</t>
  </si>
  <si>
    <t>河南省漯河市郾城区新店镇薛庄村280号</t>
  </si>
  <si>
    <t>189****7356</t>
  </si>
  <si>
    <t>S000041100009255000413</t>
  </si>
  <si>
    <t>王留霞</t>
  </si>
  <si>
    <t>女</t>
  </si>
  <si>
    <t>411***********1087</t>
  </si>
  <si>
    <t>河南省许昌县五女店镇茶庵李村</t>
  </si>
  <si>
    <t>137****0154</t>
  </si>
  <si>
    <t>S000041100009255000414</t>
  </si>
  <si>
    <t>赵书娟</t>
  </si>
  <si>
    <t>410***********7086</t>
  </si>
  <si>
    <t>河南省尉氏县洧川镇王庄村二组</t>
  </si>
  <si>
    <t>192****2992</t>
  </si>
  <si>
    <t>S000041100009255000415</t>
  </si>
  <si>
    <t>常仲敏</t>
  </si>
  <si>
    <t>411***********7020</t>
  </si>
  <si>
    <t>高中</t>
  </si>
  <si>
    <t>河南省鄢陵县陈化店镇苏家村1组</t>
  </si>
  <si>
    <t>132****2851</t>
  </si>
  <si>
    <t>S000041100009255000416</t>
  </si>
  <si>
    <t>王晓芳</t>
  </si>
  <si>
    <t>411***********7045</t>
  </si>
  <si>
    <t>河南省许昌县五女店镇大二郎庙村</t>
  </si>
  <si>
    <t>131****8739</t>
  </si>
  <si>
    <t>S000041100009255000417</t>
  </si>
  <si>
    <t>吴彩花</t>
  </si>
  <si>
    <t>411***********6067</t>
  </si>
  <si>
    <t>河南省许昌县榆林乡圪垱魏村8组</t>
  </si>
  <si>
    <t>159****5683</t>
  </si>
  <si>
    <t>S000041100009255000418</t>
  </si>
  <si>
    <t>屈建英</t>
  </si>
  <si>
    <t>411***********3049</t>
  </si>
  <si>
    <t>河南省许昌县小召乡绰韩村二组</t>
  </si>
  <si>
    <t>151****2249</t>
  </si>
  <si>
    <t>S000041100009255000419</t>
  </si>
  <si>
    <t>李小红</t>
  </si>
  <si>
    <t>411***********3545</t>
  </si>
  <si>
    <t>河南省许昌县苏桥镇丈地村</t>
  </si>
  <si>
    <t>131****8672</t>
  </si>
  <si>
    <t>S000041100009255000420</t>
  </si>
  <si>
    <t>王爱玲</t>
  </si>
  <si>
    <t>410***********882X</t>
  </si>
  <si>
    <t>河南省许昌县尚集镇罗门村四组</t>
  </si>
  <si>
    <t>132****8667</t>
  </si>
  <si>
    <t>S000041100009255000421</t>
  </si>
  <si>
    <t>徐丽华</t>
  </si>
  <si>
    <t>411***********4022</t>
  </si>
  <si>
    <t>失业人员</t>
  </si>
  <si>
    <t>河南省许昌市魏都区南环路办事处刘庄28号</t>
  </si>
  <si>
    <t>131****9186</t>
  </si>
  <si>
    <t>S000041100009255000422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</si>
</sst>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4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protection locked="0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0"/>
  <sheetViews>
    <sheetView tabSelected="1" zoomScale="80" zoomScaleNormal="80" topLeftCell="A7" workbookViewId="0">
      <selection activeCell="J18" sqref="J18"/>
    </sheetView>
  </sheetViews>
  <sheetFormatPr defaultColWidth="9" defaultRowHeight="13.5"/>
  <cols>
    <col min="1" max="1" width="4.84166666666667" style="1" customWidth="1"/>
    <col min="2" max="2" width="8.125" style="3" customWidth="1"/>
    <col min="3" max="3" width="5.15833333333333" style="1" customWidth="1"/>
    <col min="4" max="4" width="24.6833333333333" style="3" customWidth="1"/>
    <col min="5" max="5" width="4.96666666666667" style="3" customWidth="1"/>
    <col min="6" max="6" width="14.8416666666667" style="4" customWidth="1"/>
    <col min="7" max="7" width="16.7166666666667" style="3" customWidth="1"/>
    <col min="8" max="8" width="13.1166666666667" style="3" customWidth="1"/>
    <col min="9" max="9" width="34.6916666666667" style="5" customWidth="1"/>
    <col min="10" max="10" width="17.925" style="3" customWidth="1"/>
    <col min="11" max="11" width="28.9" style="3" customWidth="1"/>
    <col min="12" max="16384" width="9" style="3"/>
  </cols>
  <sheetData>
    <row r="1" s="1" customFormat="1" ht="31.5" spans="1:11">
      <c r="A1" s="6" t="s">
        <v>0</v>
      </c>
      <c r="B1" s="7"/>
      <c r="C1" s="6"/>
      <c r="D1" s="6"/>
      <c r="E1" s="6"/>
      <c r="F1" s="6"/>
      <c r="G1" s="6"/>
      <c r="H1" s="6"/>
      <c r="I1" s="8"/>
      <c r="J1" s="6"/>
      <c r="K1" s="6"/>
    </row>
    <row r="2" s="1" customFormat="1" ht="27" customHeight="1" spans="1:11">
      <c r="A2" s="9" t="s">
        <v>1</v>
      </c>
      <c r="B2" s="9"/>
      <c r="C2" s="9"/>
      <c r="D2" s="9"/>
      <c r="E2" s="9"/>
      <c r="F2" s="9"/>
      <c r="G2" s="9"/>
      <c r="H2" s="9"/>
      <c r="I2" s="10"/>
      <c r="J2" s="9"/>
      <c r="K2" s="9"/>
    </row>
    <row r="3" s="1" customFormat="1" ht="27" spans="1:11">
      <c r="A3" s="11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3" t="s">
        <v>7</v>
      </c>
      <c r="G3" s="14" t="s">
        <v>8</v>
      </c>
      <c r="H3" s="11" t="s">
        <v>9</v>
      </c>
      <c r="I3" s="15" t="s">
        <v>10</v>
      </c>
      <c r="J3" s="11" t="s">
        <v>11</v>
      </c>
      <c r="K3" s="11" t="s">
        <v>12</v>
      </c>
    </row>
    <row r="4" ht="36" customHeight="1" spans="1:11">
      <c r="A4" s="16">
        <v>1</v>
      </c>
      <c r="B4" s="16" t="s">
        <v>13</v>
      </c>
      <c r="C4" s="17" t="str">
        <f t="shared" ref="C4:C9" si="0">IF(MOD(MID(D4,17,1),2),"男","女")</f>
        <v>女</v>
      </c>
      <c r="D4" s="18" t="s">
        <v>14</v>
      </c>
      <c r="E4" s="19" t="s">
        <v>15</v>
      </c>
      <c r="F4" s="16" t="s">
        <v>16</v>
      </c>
      <c r="G4" s="16" t="s">
        <v>17</v>
      </c>
      <c r="H4" s="19" t="s">
        <v>18</v>
      </c>
      <c r="I4" s="20" t="s">
        <v>19</v>
      </c>
      <c r="J4" s="21" t="s">
        <v>20</v>
      </c>
      <c r="K4" s="22" t="s">
        <v>21</v>
      </c>
    </row>
    <row r="5" s="2" customFormat="1" ht="36" customHeight="1" spans="1:11">
      <c r="A5" s="16">
        <v>2</v>
      </c>
      <c r="B5" s="19" t="s">
        <v>22</v>
      </c>
      <c r="C5" s="19" t="str">
        <f t="shared" si="0"/>
        <v>女</v>
      </c>
      <c r="D5" s="25" t="s">
        <v>23</v>
      </c>
      <c r="E5" s="19" t="s">
        <v>15</v>
      </c>
      <c r="F5" s="16" t="s">
        <v>16</v>
      </c>
      <c r="G5" s="19" t="s">
        <v>17</v>
      </c>
      <c r="H5" s="19" t="s">
        <v>18</v>
      </c>
      <c r="I5" s="20" t="s">
        <v>24</v>
      </c>
      <c r="J5" s="19" t="s">
        <v>25</v>
      </c>
      <c r="K5" s="22" t="s">
        <v>26</v>
      </c>
    </row>
    <row r="6" s="2" customFormat="1" ht="36" customHeight="1" spans="1:11">
      <c r="A6" s="16">
        <v>3</v>
      </c>
      <c r="B6" s="19" t="s">
        <v>27</v>
      </c>
      <c r="C6" s="19" t="str">
        <f t="shared" si="0"/>
        <v>女</v>
      </c>
      <c r="D6" s="19" t="s">
        <v>28</v>
      </c>
      <c r="E6" s="19" t="s">
        <v>15</v>
      </c>
      <c r="F6" s="16" t="s">
        <v>16</v>
      </c>
      <c r="G6" s="19" t="s">
        <v>17</v>
      </c>
      <c r="H6" s="19" t="s">
        <v>18</v>
      </c>
      <c r="I6" s="20" t="s">
        <v>29</v>
      </c>
      <c r="J6" s="19" t="s">
        <v>30</v>
      </c>
      <c r="K6" s="22" t="s">
        <v>31</v>
      </c>
    </row>
    <row r="7" s="2" customFormat="1" ht="36" customHeight="1" spans="1:11">
      <c r="A7" s="16">
        <v>4</v>
      </c>
      <c r="B7" s="19" t="s">
        <v>32</v>
      </c>
      <c r="C7" s="19" t="str">
        <f t="shared" si="0"/>
        <v>女</v>
      </c>
      <c r="D7" s="25" t="s">
        <v>33</v>
      </c>
      <c r="E7" s="19" t="s">
        <v>15</v>
      </c>
      <c r="F7" s="16" t="s">
        <v>16</v>
      </c>
      <c r="G7" s="19" t="s">
        <v>17</v>
      </c>
      <c r="H7" s="19" t="s">
        <v>18</v>
      </c>
      <c r="I7" s="20" t="s">
        <v>34</v>
      </c>
      <c r="J7" s="19" t="s">
        <v>35</v>
      </c>
      <c r="K7" s="22" t="s">
        <v>36</v>
      </c>
    </row>
    <row r="8" s="2" customFormat="1" ht="36" customHeight="1" spans="1:11">
      <c r="A8" s="16">
        <v>5</v>
      </c>
      <c r="B8" s="19" t="s">
        <v>37</v>
      </c>
      <c r="C8" s="19" t="str">
        <f t="shared" si="0"/>
        <v>男</v>
      </c>
      <c r="D8" s="25" t="s">
        <v>38</v>
      </c>
      <c r="E8" s="19" t="s">
        <v>15</v>
      </c>
      <c r="F8" s="16" t="s">
        <v>16</v>
      </c>
      <c r="G8" s="19" t="s">
        <v>17</v>
      </c>
      <c r="H8" s="19" t="s">
        <v>18</v>
      </c>
      <c r="I8" s="20" t="s">
        <v>39</v>
      </c>
      <c r="J8" s="19" t="s">
        <v>40</v>
      </c>
      <c r="K8" s="22" t="s">
        <v>41</v>
      </c>
    </row>
    <row r="9" s="2" customFormat="1" ht="36" customHeight="1" spans="1:11">
      <c r="A9" s="16">
        <v>6</v>
      </c>
      <c r="B9" s="19" t="s">
        <v>42</v>
      </c>
      <c r="C9" s="19" t="str">
        <f t="shared" si="0"/>
        <v>男</v>
      </c>
      <c r="D9" s="25" t="s">
        <v>43</v>
      </c>
      <c r="E9" s="19" t="s">
        <v>15</v>
      </c>
      <c r="F9" s="16" t="s">
        <v>16</v>
      </c>
      <c r="G9" s="19" t="s">
        <v>17</v>
      </c>
      <c r="H9" s="19" t="s">
        <v>18</v>
      </c>
      <c r="I9" s="20" t="s">
        <v>44</v>
      </c>
      <c r="J9" s="19" t="s">
        <v>45</v>
      </c>
      <c r="K9" s="22" t="s">
        <v>46</v>
      </c>
    </row>
    <row r="10" s="2" customFormat="1" ht="36" customHeight="1" spans="1:11">
      <c r="A10" s="16">
        <v>7</v>
      </c>
      <c r="B10" s="19" t="s">
        <v>47</v>
      </c>
      <c r="C10" s="19" t="s">
        <v>48</v>
      </c>
      <c r="D10" s="25" t="s">
        <v>49</v>
      </c>
      <c r="E10" s="19" t="s">
        <v>15</v>
      </c>
      <c r="F10" s="16" t="s">
        <v>16</v>
      </c>
      <c r="G10" s="19" t="s">
        <v>17</v>
      </c>
      <c r="H10" s="19" t="s">
        <v>18</v>
      </c>
      <c r="I10" s="20" t="s">
        <v>50</v>
      </c>
      <c r="J10" s="19" t="s">
        <v>51</v>
      </c>
      <c r="K10" s="22" t="s">
        <v>52</v>
      </c>
    </row>
    <row r="11" s="2" customFormat="1" ht="36" customHeight="1" spans="1:11">
      <c r="A11" s="16">
        <v>8</v>
      </c>
      <c r="B11" s="19" t="s">
        <v>53</v>
      </c>
      <c r="C11" s="19" t="str">
        <f t="shared" ref="C11:C22" si="1">IF(MOD(MID(D11,17,1),2),"男","女")</f>
        <v>女</v>
      </c>
      <c r="D11" s="25" t="s">
        <v>54</v>
      </c>
      <c r="E11" s="19" t="s">
        <v>15</v>
      </c>
      <c r="F11" s="16" t="s">
        <v>16</v>
      </c>
      <c r="G11" s="19" t="s">
        <v>17</v>
      </c>
      <c r="H11" s="19" t="s">
        <v>18</v>
      </c>
      <c r="I11" s="20" t="s">
        <v>55</v>
      </c>
      <c r="J11" s="19" t="s">
        <v>56</v>
      </c>
      <c r="K11" s="22" t="s">
        <v>57</v>
      </c>
    </row>
    <row r="12" s="2" customFormat="1" ht="36" customHeight="1" spans="1:11">
      <c r="A12" s="16">
        <v>9</v>
      </c>
      <c r="B12" s="19" t="s">
        <v>58</v>
      </c>
      <c r="C12" s="19" t="str">
        <f t="shared" si="1"/>
        <v>女</v>
      </c>
      <c r="D12" s="25" t="s">
        <v>59</v>
      </c>
      <c r="E12" s="19" t="s">
        <v>60</v>
      </c>
      <c r="F12" s="16" t="s">
        <v>16</v>
      </c>
      <c r="G12" s="19" t="s">
        <v>17</v>
      </c>
      <c r="H12" s="19" t="s">
        <v>18</v>
      </c>
      <c r="I12" s="20" t="s">
        <v>61</v>
      </c>
      <c r="J12" s="19" t="s">
        <v>62</v>
      </c>
      <c r="K12" s="22" t="s">
        <v>63</v>
      </c>
    </row>
    <row r="13" s="2" customFormat="1" ht="36" customHeight="1" spans="1:11">
      <c r="A13" s="16">
        <v>10</v>
      </c>
      <c r="B13" s="19" t="s">
        <v>64</v>
      </c>
      <c r="C13" s="19" t="str">
        <f t="shared" si="1"/>
        <v>女</v>
      </c>
      <c r="D13" s="25" t="s">
        <v>65</v>
      </c>
      <c r="E13" s="19" t="s">
        <v>15</v>
      </c>
      <c r="F13" s="16" t="s">
        <v>16</v>
      </c>
      <c r="G13" s="19" t="s">
        <v>17</v>
      </c>
      <c r="H13" s="19" t="s">
        <v>18</v>
      </c>
      <c r="I13" s="20" t="s">
        <v>66</v>
      </c>
      <c r="J13" s="19" t="s">
        <v>67</v>
      </c>
      <c r="K13" s="22" t="s">
        <v>68</v>
      </c>
    </row>
    <row r="14" s="2" customFormat="1" ht="36" customHeight="1" spans="1:11">
      <c r="A14" s="16">
        <v>11</v>
      </c>
      <c r="B14" s="19" t="s">
        <v>69</v>
      </c>
      <c r="C14" s="19" t="str">
        <f t="shared" si="1"/>
        <v>女</v>
      </c>
      <c r="D14" s="25" t="s">
        <v>70</v>
      </c>
      <c r="E14" s="19" t="s">
        <v>15</v>
      </c>
      <c r="F14" s="16" t="s">
        <v>16</v>
      </c>
      <c r="G14" s="19" t="s">
        <v>17</v>
      </c>
      <c r="H14" s="19" t="s">
        <v>18</v>
      </c>
      <c r="I14" s="20" t="s">
        <v>71</v>
      </c>
      <c r="J14" s="19" t="s">
        <v>72</v>
      </c>
      <c r="K14" s="22" t="s">
        <v>73</v>
      </c>
    </row>
    <row r="15" s="2" customFormat="1" ht="36" customHeight="1" spans="1:11">
      <c r="A15" s="16">
        <v>12</v>
      </c>
      <c r="B15" s="19" t="s">
        <v>74</v>
      </c>
      <c r="C15" s="19" t="str">
        <f t="shared" si="1"/>
        <v>女</v>
      </c>
      <c r="D15" s="25" t="s">
        <v>75</v>
      </c>
      <c r="E15" s="19" t="s">
        <v>60</v>
      </c>
      <c r="F15" s="16" t="s">
        <v>16</v>
      </c>
      <c r="G15" s="19" t="s">
        <v>17</v>
      </c>
      <c r="H15" s="19" t="s">
        <v>18</v>
      </c>
      <c r="I15" s="20" t="s">
        <v>76</v>
      </c>
      <c r="J15" s="19" t="s">
        <v>77</v>
      </c>
      <c r="K15" s="22" t="s">
        <v>78</v>
      </c>
    </row>
    <row r="16" s="2" customFormat="1" ht="36" customHeight="1" spans="1:11">
      <c r="A16" s="16">
        <v>13</v>
      </c>
      <c r="B16" s="19" t="s">
        <v>79</v>
      </c>
      <c r="C16" s="19" t="str">
        <f t="shared" si="1"/>
        <v>女</v>
      </c>
      <c r="D16" s="25" t="s">
        <v>80</v>
      </c>
      <c r="E16" s="19" t="s">
        <v>15</v>
      </c>
      <c r="F16" s="16" t="s">
        <v>16</v>
      </c>
      <c r="G16" s="19" t="s">
        <v>17</v>
      </c>
      <c r="H16" s="19" t="s">
        <v>18</v>
      </c>
      <c r="I16" s="20" t="s">
        <v>81</v>
      </c>
      <c r="J16" s="19" t="s">
        <v>82</v>
      </c>
      <c r="K16" s="22" t="s">
        <v>83</v>
      </c>
    </row>
    <row r="17" customFormat="1" ht="36" customHeight="1" spans="1:29">
      <c r="A17" s="16">
        <v>14</v>
      </c>
      <c r="B17" s="23" t="s">
        <v>84</v>
      </c>
      <c r="C17" s="18" t="str">
        <f t="shared" si="1"/>
        <v>女</v>
      </c>
      <c r="D17" s="20" t="s">
        <v>85</v>
      </c>
      <c r="E17" s="19" t="s">
        <v>15</v>
      </c>
      <c r="F17" s="16" t="s">
        <v>16</v>
      </c>
      <c r="G17" s="20" t="s">
        <v>17</v>
      </c>
      <c r="H17" s="19" t="s">
        <v>18</v>
      </c>
      <c r="I17" s="24" t="s">
        <v>86</v>
      </c>
      <c r="J17" s="19" t="s">
        <v>87</v>
      </c>
      <c r="K17" s="22" t="s">
        <v>88</v>
      </c>
    </row>
    <row r="18" s="2" customFormat="1" ht="36" customHeight="1" spans="1:29">
      <c r="A18" s="16">
        <v>15</v>
      </c>
      <c r="B18" s="19" t="s">
        <v>89</v>
      </c>
      <c r="C18" s="19" t="str">
        <f t="shared" si="1"/>
        <v>女</v>
      </c>
      <c r="D18" s="25" t="s">
        <v>90</v>
      </c>
      <c r="E18" s="19" t="s">
        <v>15</v>
      </c>
      <c r="F18" s="16" t="s">
        <v>16</v>
      </c>
      <c r="G18" s="19" t="s">
        <v>91</v>
      </c>
      <c r="H18" s="19" t="s">
        <v>18</v>
      </c>
      <c r="I18" s="20" t="s">
        <v>92</v>
      </c>
      <c r="J18" s="19" t="s">
        <v>93</v>
      </c>
      <c r="K18" s="22" t="s">
        <v>94</v>
      </c>
    </row>
    <row r="19" customFormat="1" ht="36" customHeight="1" spans="1:29">
      <c r="A19" s="1"/>
      <c r="B19" s="3"/>
      <c r="C19" s="1"/>
      <c r="D19" s="3"/>
      <c r="E19" s="3"/>
      <c r="F19" s="4"/>
      <c r="G19" s="3"/>
      <c r="H19" s="3"/>
      <c r="I19" s="5"/>
      <c r="J19" s="3"/>
      <c r="K19" s="3"/>
      <c r="W19" s="3"/>
      <c r="X19" s="3"/>
      <c r="Y19" s="3"/>
      <c r="Z19" s="3"/>
      <c r="AA19" s="3"/>
      <c r="AB19" s="3"/>
      <c r="AC19" s="3"/>
    </row>
    <row r="20" customFormat="1" ht="36" customHeight="1" spans="1:29">
      <c r="A20" s="1"/>
      <c r="B20" s="3"/>
      <c r="C20" s="1"/>
      <c r="D20" s="3"/>
      <c r="E20" s="3"/>
      <c r="F20" s="4"/>
      <c r="G20" s="3"/>
      <c r="H20" s="3"/>
      <c r="I20" s="5"/>
      <c r="J20" s="3"/>
      <c r="K20" s="3"/>
      <c r="W20" s="3"/>
      <c r="X20" s="3"/>
      <c r="Y20" s="3"/>
      <c r="Z20" s="3"/>
      <c r="AA20" s="3"/>
      <c r="AB20" s="3"/>
      <c r="AC20" s="3"/>
    </row>
  </sheetData>
  <mergeCells count="2">
    <mergeCell ref="A1:K1"/>
    <mergeCell ref="A2:K2"/>
  </mergeCells>
  <conditionalFormatting sqref="B3">
    <cfRule type="duplicateValues" dxfId="0" priority="5"/>
  </conditionalFormatting>
  <conditionalFormatting sqref="B1:B3 B21:B1048576">
    <cfRule type="duplicateValues" dxfId="0" priority="2"/>
    <cfRule type="duplicateValues" dxfId="0" priority="3"/>
    <cfRule type="duplicateValues" dxfId="0" priority="4"/>
  </conditionalFormatting>
  <pageMargins left="0.275" right="0.196527777777778" top="0.472222222222222" bottom="0.393055555555556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2020-12-08T01:19:00Z</dcterms:created>
  <dcterms:modified xsi:type="dcterms:W3CDTF">2026-08-10T02:36:19Z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EAAA9EBE9A8F4DF498EAEAF01728A053_13</vt:lpwstr>
  </property>
  <property fmtid="{D5CDD505-2E9C-101B-9397-08002B2CF9AE}" pid="4" name="CalculationRule">
    <vt:i4>0</vt:i4>
  </property>
</Properties>
</file>